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4615" windowHeight="15615"/>
  </bookViews>
  <sheets>
    <sheet name="Raw" sheetId="2" r:id="rId1"/>
    <sheet name="Sheet3" sheetId="3" r:id="rId2"/>
    <sheet name="Sheet1" sheetId="4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2" l="1"/>
  <c r="F4" i="2"/>
  <c r="E3" i="2"/>
  <c r="F3" i="2"/>
  <c r="F12" i="2"/>
  <c r="E21" i="2"/>
  <c r="F21" i="2"/>
  <c r="F14" i="2"/>
  <c r="E10" i="2"/>
  <c r="F10" i="2"/>
  <c r="F11" i="2"/>
  <c r="F8" i="2"/>
  <c r="F16" i="2"/>
  <c r="E23" i="2"/>
  <c r="F23" i="2"/>
  <c r="F15" i="2"/>
  <c r="F13" i="2"/>
  <c r="F17" i="2"/>
  <c r="E22" i="2"/>
  <c r="F22" i="2"/>
  <c r="E20" i="2"/>
  <c r="F20" i="2"/>
  <c r="F18" i="2"/>
  <c r="E19" i="2"/>
  <c r="F19" i="2"/>
  <c r="F24" i="2"/>
  <c r="E6" i="2"/>
  <c r="F6" i="2"/>
  <c r="F5" i="2"/>
  <c r="E7" i="2"/>
  <c r="F7" i="2"/>
  <c r="F9" i="2"/>
  <c r="F2" i="2"/>
  <c r="E2" i="2"/>
</calcChain>
</file>

<file path=xl/sharedStrings.xml><?xml version="1.0" encoding="utf-8"?>
<sst xmlns="http://schemas.openxmlformats.org/spreadsheetml/2006/main" count="96" uniqueCount="41">
  <si>
    <t xml:space="preserve">Date of Quantulus Analysis </t>
  </si>
  <si>
    <t>Sample ID</t>
  </si>
  <si>
    <t>0.3 Bq/L</t>
  </si>
  <si>
    <t>0.6 Bq/L</t>
  </si>
  <si>
    <r>
      <t>Measured Tritium (Bq/L)</t>
    </r>
    <r>
      <rPr>
        <b/>
        <vertAlign val="subscript"/>
        <sz val="11"/>
        <rFont val="Calibri"/>
        <family val="2"/>
      </rPr>
      <t>avg</t>
    </r>
  </si>
  <si>
    <r>
      <t>Measured Tritium Error (Bq/L)</t>
    </r>
    <r>
      <rPr>
        <b/>
        <vertAlign val="subscript"/>
        <sz val="11"/>
        <rFont val="Calibri"/>
        <family val="2"/>
      </rPr>
      <t>avg</t>
    </r>
  </si>
  <si>
    <t xml:space="preserve"> BLANK</t>
  </si>
  <si>
    <t>2293 Bq/L</t>
  </si>
  <si>
    <t>21 Bq/L</t>
  </si>
  <si>
    <t>&lt;0.3</t>
  </si>
  <si>
    <t>TU</t>
  </si>
  <si>
    <t>CX40-20</t>
  </si>
  <si>
    <t xml:space="preserve"> CX40-40</t>
  </si>
  <si>
    <t xml:space="preserve"> CX63-08</t>
  </si>
  <si>
    <t>BH127-09</t>
  </si>
  <si>
    <t>CX40-30</t>
  </si>
  <si>
    <t>CX40-50</t>
  </si>
  <si>
    <t>CX44-06</t>
  </si>
  <si>
    <t>CX49-05</t>
  </si>
  <si>
    <t>CX52-01</t>
  </si>
  <si>
    <t>CX52-60</t>
  </si>
  <si>
    <t>CX53-06</t>
  </si>
  <si>
    <t>CX64-05</t>
  </si>
  <si>
    <t>CX67-08</t>
  </si>
  <si>
    <t>CX72-05</t>
  </si>
  <si>
    <t>CX98-06</t>
  </si>
  <si>
    <t>CXMW-05</t>
  </si>
  <si>
    <t>MX005-13</t>
  </si>
  <si>
    <t>CX40-10</t>
  </si>
  <si>
    <t>Tritium Units (Bq/L * 8.47)</t>
  </si>
  <si>
    <t>Err (TU)</t>
  </si>
  <si>
    <t>Err (Tritium Units)</t>
  </si>
  <si>
    <t>DL = 2.541</t>
  </si>
  <si>
    <t>-</t>
  </si>
  <si>
    <t>Sample</t>
  </si>
  <si>
    <t>Error</t>
  </si>
  <si>
    <t>Limit of Quantification</t>
  </si>
  <si>
    <t>Detection Limit</t>
  </si>
  <si>
    <t xml:space="preserve">Quantulus Limits </t>
  </si>
  <si>
    <t>CX40-40</t>
  </si>
  <si>
    <t>CX63-08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</si>
</sst>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09]mmmm\ d\,\ yyyy;@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vertAlign val="subscript"/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165" fontId="1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164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1" fontId="3" fillId="0" borderId="0" xfId="0" quotePrefix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20232356451627"/>
          <c:y val="0.13481012658227801"/>
          <c:w val="0.83039198344481702"/>
          <c:h val="0.692304395494867"/>
        </c:manualLayout>
      </c:layout>
      <c:barChart>
        <c:barDir val="col"/>
        <c:grouping val="clustered"/>
        <c:varyColors val="0"/>
        <c:ser>
          <c:idx val="0"/>
          <c:order val="0"/>
          <c:tx>
            <c:v>Tri</c:v>
          </c:tx>
          <c:spPr>
            <a:solidFill>
              <a:srgbClr val="0080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Sheet3!$C$2:$C$19</c:f>
                <c:numCache>
                  <c:formatCode>General</c:formatCode>
                  <c:ptCount val="18"/>
                  <c:pt idx="1">
                    <c:v>8.0518209854375353</c:v>
                  </c:pt>
                  <c:pt idx="2">
                    <c:v>8.1650993362156985</c:v>
                  </c:pt>
                  <c:pt idx="4">
                    <c:v>13.154077183063405</c:v>
                  </c:pt>
                  <c:pt idx="12">
                    <c:v>13.413443621838086</c:v>
                  </c:pt>
                  <c:pt idx="13">
                    <c:v>8.1255027829016093</c:v>
                  </c:pt>
                  <c:pt idx="14">
                    <c:v>7.5836079330070953</c:v>
                  </c:pt>
                  <c:pt idx="15">
                    <c:v>7.8861436679052881</c:v>
                  </c:pt>
                  <c:pt idx="16">
                    <c:v>13.179814025741976</c:v>
                  </c:pt>
                </c:numCache>
              </c:numRef>
            </c:plus>
            <c:minus>
              <c:numRef>
                <c:f>Sheet3!$C$2:$C$19</c:f>
                <c:numCache>
                  <c:formatCode>General</c:formatCode>
                  <c:ptCount val="18"/>
                  <c:pt idx="1">
                    <c:v>8.0518209854375353</c:v>
                  </c:pt>
                  <c:pt idx="2">
                    <c:v>8.1650993362156985</c:v>
                  </c:pt>
                  <c:pt idx="4">
                    <c:v>13.154077183063405</c:v>
                  </c:pt>
                  <c:pt idx="12">
                    <c:v>13.413443621838086</c:v>
                  </c:pt>
                  <c:pt idx="13">
                    <c:v>8.1255027829016093</c:v>
                  </c:pt>
                  <c:pt idx="14">
                    <c:v>7.5836079330070953</c:v>
                  </c:pt>
                  <c:pt idx="15">
                    <c:v>7.8861436679052881</c:v>
                  </c:pt>
                  <c:pt idx="16">
                    <c:v>13.179814025741976</c:v>
                  </c:pt>
                </c:numCache>
              </c:numRef>
            </c:minus>
          </c:errBars>
          <c:cat>
            <c:strRef>
              <c:f>Sheet3!$A$2:$A$19</c:f>
              <c:strCache>
                <c:ptCount val="18"/>
                <c:pt idx="0">
                  <c:v>BH127-09</c:v>
                </c:pt>
                <c:pt idx="1">
                  <c:v>CX40-10</c:v>
                </c:pt>
                <c:pt idx="2">
                  <c:v>CX40-20</c:v>
                </c:pt>
                <c:pt idx="3">
                  <c:v>CX40-30</c:v>
                </c:pt>
                <c:pt idx="4">
                  <c:v> CX40-40</c:v>
                </c:pt>
                <c:pt idx="5">
                  <c:v>CX40-50</c:v>
                </c:pt>
                <c:pt idx="6">
                  <c:v>CX44-06</c:v>
                </c:pt>
                <c:pt idx="7">
                  <c:v>CX49-05</c:v>
                </c:pt>
                <c:pt idx="8">
                  <c:v>CX52-01</c:v>
                </c:pt>
                <c:pt idx="9">
                  <c:v>CX52-60</c:v>
                </c:pt>
                <c:pt idx="10">
                  <c:v>CX53-06</c:v>
                </c:pt>
                <c:pt idx="11">
                  <c:v> CX63-08</c:v>
                </c:pt>
                <c:pt idx="12">
                  <c:v>CX64-05</c:v>
                </c:pt>
                <c:pt idx="13">
                  <c:v>CX67-08</c:v>
                </c:pt>
                <c:pt idx="14">
                  <c:v>CX72-05</c:v>
                </c:pt>
                <c:pt idx="15">
                  <c:v>CX98-06</c:v>
                </c:pt>
                <c:pt idx="16">
                  <c:v>CXMW-05</c:v>
                </c:pt>
                <c:pt idx="17">
                  <c:v>MX005-13</c:v>
                </c:pt>
              </c:strCache>
            </c:strRef>
          </c:cat>
          <c:val>
            <c:numRef>
              <c:f>Sheet3!$B$2:$B$19</c:f>
              <c:numCache>
                <c:formatCode>General</c:formatCode>
                <c:ptCount val="18"/>
                <c:pt idx="0">
                  <c:v>2.5409999999999999</c:v>
                </c:pt>
                <c:pt idx="1">
                  <c:v>6.0964641156522568</c:v>
                </c:pt>
                <c:pt idx="2">
                  <c:v>7.9323661867193493</c:v>
                </c:pt>
                <c:pt idx="3">
                  <c:v>2.5409999999999999</c:v>
                </c:pt>
                <c:pt idx="4">
                  <c:v>8.8592394519578601</c:v>
                </c:pt>
                <c:pt idx="5">
                  <c:v>2.5409999999999999</c:v>
                </c:pt>
                <c:pt idx="6">
                  <c:v>2.5409999999999999</c:v>
                </c:pt>
                <c:pt idx="7">
                  <c:v>2.5409999999999999</c:v>
                </c:pt>
                <c:pt idx="8">
                  <c:v>2.5409999999999999</c:v>
                </c:pt>
                <c:pt idx="9">
                  <c:v>2.5409999999999999</c:v>
                </c:pt>
                <c:pt idx="10">
                  <c:v>2.5409999999999999</c:v>
                </c:pt>
                <c:pt idx="11">
                  <c:v>2.5409999999999999</c:v>
                </c:pt>
                <c:pt idx="12">
                  <c:v>11.608871116611825</c:v>
                </c:pt>
                <c:pt idx="13">
                  <c:v>11.92874487155213</c:v>
                </c:pt>
                <c:pt idx="14">
                  <c:v>5.2038439892578374</c:v>
                </c:pt>
                <c:pt idx="15">
                  <c:v>5.773195107087262</c:v>
                </c:pt>
                <c:pt idx="16">
                  <c:v>9.7945810032037137</c:v>
                </c:pt>
                <c:pt idx="17">
                  <c:v>2.5409999999999999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98432"/>
        <c:axId val="97141888"/>
      </c:barChart>
      <c:catAx>
        <c:axId val="97298432"/>
        <c:scaling>
          <c:orientation val="minMax"/>
        </c:scaling>
        <c:delete val="0"/>
        <c:axPos val="b"/>
        <c:majorTickMark val="out"/>
        <c:minorTickMark val="none"/>
        <c:tickLblPos val="nextTo"/>
        <c:crossAx val="97141888"/>
        <c:crosses val="autoZero"/>
        <c:auto val="1"/>
        <c:lblAlgn val="ctr"/>
        <c:lblOffset val="100"/>
        <c:noMultiLvlLbl val="0"/>
      </c:catAx>
      <c:valAx>
        <c:axId val="97141888"/>
        <c:scaling>
          <c:orientation val="minMax"/>
          <c:max val="30"/>
        </c:scaling>
        <c:delete val="0"/>
        <c:axPos val="l"/>
        <c:numFmt formatCode="General" sourceLinked="1"/>
        <c:majorTickMark val="out"/>
        <c:minorTickMark val="none"/>
        <c:tickLblPos val="nextTo"/>
        <c:crossAx val="97298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03477690288699"/>
          <c:y val="0.17753062117235299"/>
          <c:w val="0.73643044619422604"/>
          <c:h val="0.66969160104986902"/>
        </c:manualLayout>
      </c:layout>
      <c:scatterChart>
        <c:scatterStyle val="smoothMarker"/>
        <c:varyColors val="0"/>
        <c:ser>
          <c:idx val="0"/>
          <c:order val="0"/>
          <c:xVal>
            <c:numRef>
              <c:f>Sheet3!$B$33:$B$37</c:f>
              <c:numCache>
                <c:formatCode>General</c:formatCode>
                <c:ptCount val="5"/>
                <c:pt idx="0">
                  <c:v>6.0964641156522568</c:v>
                </c:pt>
                <c:pt idx="1">
                  <c:v>7.9323661867193493</c:v>
                </c:pt>
                <c:pt idx="2">
                  <c:v>2.5409999999999999</c:v>
                </c:pt>
                <c:pt idx="3">
                  <c:v>8.8592394519578601</c:v>
                </c:pt>
                <c:pt idx="4">
                  <c:v>2.5409999999999999</c:v>
                </c:pt>
              </c:numCache>
            </c:numRef>
          </c:xVal>
          <c:yVal>
            <c:numRef>
              <c:f>Sheet3!$C$33:$C$37</c:f>
              <c:numCache>
                <c:formatCode>General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143616"/>
        <c:axId val="97144192"/>
      </c:scatterChart>
      <c:valAx>
        <c:axId val="9714361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97144192"/>
        <c:crosses val="autoZero"/>
        <c:crossBetween val="midCat"/>
      </c:valAx>
      <c:valAx>
        <c:axId val="97144192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143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8044619422572"/>
          <c:y val="5.1597039953339169E-2"/>
          <c:w val="0.7907639982502187"/>
          <c:h val="0.784375182268883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Sheet1!$C$2:$C$9</c:f>
                <c:numCache>
                  <c:formatCode>General</c:formatCode>
                  <c:ptCount val="8"/>
                  <c:pt idx="0">
                    <c:v>8.0518209854375353</c:v>
                  </c:pt>
                  <c:pt idx="1">
                    <c:v>8.1650993362156985</c:v>
                  </c:pt>
                  <c:pt idx="2">
                    <c:v>13.154077183063405</c:v>
                  </c:pt>
                  <c:pt idx="3">
                    <c:v>13.413443621838086</c:v>
                  </c:pt>
                  <c:pt idx="4">
                    <c:v>8.1255027829016093</c:v>
                  </c:pt>
                  <c:pt idx="5">
                    <c:v>7.5836079330070953</c:v>
                  </c:pt>
                  <c:pt idx="6">
                    <c:v>7.8861436679052881</c:v>
                  </c:pt>
                  <c:pt idx="7">
                    <c:v>13.179814025741976</c:v>
                  </c:pt>
                </c:numCache>
              </c:numRef>
            </c:plus>
            <c:minus>
              <c:numRef>
                <c:f>Sheet1!$C$2:$C$9</c:f>
                <c:numCache>
                  <c:formatCode>General</c:formatCode>
                  <c:ptCount val="8"/>
                  <c:pt idx="0">
                    <c:v>8.0518209854375353</c:v>
                  </c:pt>
                  <c:pt idx="1">
                    <c:v>8.1650993362156985</c:v>
                  </c:pt>
                  <c:pt idx="2">
                    <c:v>13.154077183063405</c:v>
                  </c:pt>
                  <c:pt idx="3">
                    <c:v>13.413443621838086</c:v>
                  </c:pt>
                  <c:pt idx="4">
                    <c:v>8.1255027829016093</c:v>
                  </c:pt>
                  <c:pt idx="5">
                    <c:v>7.5836079330070953</c:v>
                  </c:pt>
                  <c:pt idx="6">
                    <c:v>7.8861436679052881</c:v>
                  </c:pt>
                  <c:pt idx="7">
                    <c:v>13.179814025741976</c:v>
                  </c:pt>
                </c:numCache>
              </c:numRef>
            </c:minus>
          </c:errBars>
          <c:xVal>
            <c:strRef>
              <c:f>Sheet1!$A$2:$A$9</c:f>
              <c:strCache>
                <c:ptCount val="8"/>
                <c:pt idx="0">
                  <c:v>CX40-10</c:v>
                </c:pt>
                <c:pt idx="1">
                  <c:v>CX40-20</c:v>
                </c:pt>
                <c:pt idx="2">
                  <c:v> CX40-40</c:v>
                </c:pt>
                <c:pt idx="3">
                  <c:v>CX64-05</c:v>
                </c:pt>
                <c:pt idx="4">
                  <c:v>CX67-08</c:v>
                </c:pt>
                <c:pt idx="5">
                  <c:v>CX72-05</c:v>
                </c:pt>
                <c:pt idx="6">
                  <c:v>CX98-06</c:v>
                </c:pt>
                <c:pt idx="7">
                  <c:v>CXMW-05</c:v>
                </c:pt>
              </c:strCache>
            </c:strRef>
          </c:xVal>
          <c:yVal>
            <c:numRef>
              <c:f>Sheet1!$B$2:$B$9</c:f>
              <c:numCache>
                <c:formatCode>General</c:formatCode>
                <c:ptCount val="8"/>
                <c:pt idx="0">
                  <c:v>6.0964641156522568</c:v>
                </c:pt>
                <c:pt idx="1">
                  <c:v>7.9323661867193493</c:v>
                </c:pt>
                <c:pt idx="2">
                  <c:v>8.8592394519578601</c:v>
                </c:pt>
                <c:pt idx="3">
                  <c:v>11.608871116611825</c:v>
                </c:pt>
                <c:pt idx="4">
                  <c:v>11.92874487155213</c:v>
                </c:pt>
                <c:pt idx="5">
                  <c:v>5.2038439892578374</c:v>
                </c:pt>
                <c:pt idx="6">
                  <c:v>5.773195107087262</c:v>
                </c:pt>
                <c:pt idx="7">
                  <c:v>9.7945810032037137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145920"/>
        <c:axId val="97146496"/>
      </c:scatterChart>
      <c:valAx>
        <c:axId val="9714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97146496"/>
        <c:crosses val="autoZero"/>
        <c:crossBetween val="midCat"/>
      </c:valAx>
      <c:valAx>
        <c:axId val="97146496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Tritium Units</a:t>
                </a:r>
              </a:p>
            </c:rich>
          </c:tx>
          <c:layout>
            <c:manualLayout>
              <c:xMode val="edge"/>
              <c:yMode val="edge"/>
              <c:x val="3.7083333333333336E-2"/>
              <c:y val="0.26361074657334499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crossAx val="9714592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1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5</xdr:row>
      <xdr:rowOff>101600</xdr:rowOff>
    </xdr:from>
    <xdr:to>
      <xdr:col>13</xdr:col>
      <xdr:colOff>558800</xdr:colOff>
      <xdr:row>28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666750</xdr:colOff>
      <xdr:row>28</xdr:row>
      <xdr:rowOff>152400</xdr:rowOff>
    </xdr:from>
    <xdr:to>
      <xdr:col>11</xdr:col>
      <xdr:colOff>527050</xdr:colOff>
      <xdr:row>44</xdr:row>
      <xdr:rowOff>50800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10</xdr:row>
      <xdr:rowOff>142875</xdr:rowOff>
    </xdr:from>
    <xdr:to>
      <xdr:col>10</xdr:col>
      <xdr:colOff>381000</xdr:colOff>
      <xdr:row>25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20" sqref="E20"/>
    </sheetView>
  </sheetViews>
  <sheetFormatPr defaultColWidth="8.85546875" defaultRowHeight="15" x14ac:dyDescent="0.25"/>
  <cols>
    <col min="1" max="1" width="26.5703125" style="11" customWidth="1"/>
    <col min="2" max="2" width="17.85546875" style="11" customWidth="1"/>
    <col min="3" max="3" width="25.7109375" style="11" customWidth="1"/>
    <col min="4" max="4" width="31.5703125" style="11" customWidth="1"/>
    <col min="5" max="6" width="8.85546875" style="11"/>
    <col min="7" max="7" width="13.85546875" style="11" customWidth="1"/>
    <col min="8" max="16384" width="8.85546875" style="11"/>
  </cols>
  <sheetData>
    <row r="1" spans="1:6" s="6" customFormat="1" ht="18" x14ac:dyDescent="0.25">
      <c r="A1" s="17" t="s">
        <v>0</v>
      </c>
      <c r="B1" s="5" t="s">
        <v>1</v>
      </c>
      <c r="C1" s="5" t="s">
        <v>4</v>
      </c>
      <c r="D1" s="5" t="s">
        <v>5</v>
      </c>
      <c r="E1" s="18" t="s">
        <v>10</v>
      </c>
      <c r="F1" s="10" t="s">
        <v>30</v>
      </c>
    </row>
    <row r="2" spans="1:6" x14ac:dyDescent="0.25">
      <c r="A2" s="7">
        <v>41593</v>
      </c>
      <c r="B2" s="8" t="s">
        <v>6</v>
      </c>
      <c r="C2" s="9">
        <v>0</v>
      </c>
      <c r="D2" s="9">
        <v>0</v>
      </c>
      <c r="E2" s="10">
        <f t="shared" ref="E2:F4" si="0">C2*8.47</f>
        <v>0</v>
      </c>
      <c r="F2" s="10">
        <f t="shared" si="0"/>
        <v>0</v>
      </c>
    </row>
    <row r="3" spans="1:6" x14ac:dyDescent="0.25">
      <c r="A3" s="7">
        <v>41593</v>
      </c>
      <c r="B3" s="8" t="s">
        <v>8</v>
      </c>
      <c r="C3" s="9">
        <v>20.814146802961961</v>
      </c>
      <c r="D3" s="9">
        <v>2.5978790940280301</v>
      </c>
      <c r="E3" s="15">
        <f t="shared" si="0"/>
        <v>176.29582342108782</v>
      </c>
      <c r="F3" s="14">
        <f t="shared" si="0"/>
        <v>22.004035926417416</v>
      </c>
    </row>
    <row r="4" spans="1:6" x14ac:dyDescent="0.25">
      <c r="A4" s="7">
        <v>41593</v>
      </c>
      <c r="B4" s="8" t="s">
        <v>7</v>
      </c>
      <c r="C4" s="9">
        <v>2288.2366596829766</v>
      </c>
      <c r="D4" s="9">
        <v>34.871727486005206</v>
      </c>
      <c r="E4" s="15">
        <f t="shared" si="0"/>
        <v>19381.364507514812</v>
      </c>
      <c r="F4" s="14">
        <f t="shared" si="0"/>
        <v>295.3635318064641</v>
      </c>
    </row>
    <row r="5" spans="1:6" x14ac:dyDescent="0.25">
      <c r="A5" s="7">
        <v>41593</v>
      </c>
      <c r="B5" s="8" t="s">
        <v>14</v>
      </c>
      <c r="C5" s="12" t="s">
        <v>9</v>
      </c>
      <c r="D5" s="12"/>
      <c r="E5" s="16" t="s">
        <v>33</v>
      </c>
      <c r="F5" s="14">
        <f t="shared" ref="F5:F24" si="1">D5*8.47</f>
        <v>0</v>
      </c>
    </row>
    <row r="6" spans="1:6" x14ac:dyDescent="0.25">
      <c r="A6" s="7">
        <v>41593</v>
      </c>
      <c r="B6" s="8" t="s">
        <v>28</v>
      </c>
      <c r="C6" s="12">
        <v>0.71977144222576817</v>
      </c>
      <c r="D6" s="12">
        <v>0.9506282155180088</v>
      </c>
      <c r="E6" s="15">
        <f>C6*8.47</f>
        <v>6.0964641156522568</v>
      </c>
      <c r="F6" s="14">
        <f t="shared" si="1"/>
        <v>8.0518209854375353</v>
      </c>
    </row>
    <row r="7" spans="1:6" x14ac:dyDescent="0.25">
      <c r="A7" s="7">
        <v>41593</v>
      </c>
      <c r="B7" s="8" t="s">
        <v>11</v>
      </c>
      <c r="C7" s="12">
        <v>0.93652493349697152</v>
      </c>
      <c r="D7" s="12">
        <v>0.96400228290622181</v>
      </c>
      <c r="E7" s="15">
        <f>C7*8.47</f>
        <v>7.9323661867193493</v>
      </c>
      <c r="F7" s="14">
        <f t="shared" si="1"/>
        <v>8.1650993362156985</v>
      </c>
    </row>
    <row r="8" spans="1:6" x14ac:dyDescent="0.25">
      <c r="A8" s="7">
        <v>41593</v>
      </c>
      <c r="B8" s="8" t="s">
        <v>15</v>
      </c>
      <c r="C8" s="12" t="s">
        <v>9</v>
      </c>
      <c r="D8" s="12"/>
      <c r="E8" s="16" t="s">
        <v>33</v>
      </c>
      <c r="F8" s="14">
        <f t="shared" si="1"/>
        <v>0</v>
      </c>
    </row>
    <row r="9" spans="1:6" x14ac:dyDescent="0.25">
      <c r="A9" s="7">
        <v>41593</v>
      </c>
      <c r="B9" s="8" t="s">
        <v>15</v>
      </c>
      <c r="C9" s="12" t="s">
        <v>9</v>
      </c>
      <c r="D9" s="12"/>
      <c r="E9" s="16" t="s">
        <v>33</v>
      </c>
      <c r="F9" s="14">
        <f t="shared" si="1"/>
        <v>0</v>
      </c>
    </row>
    <row r="10" spans="1:6" x14ac:dyDescent="0.25">
      <c r="A10" s="7">
        <v>41593</v>
      </c>
      <c r="B10" s="8" t="s">
        <v>39</v>
      </c>
      <c r="C10" s="12">
        <v>1.045955071069405</v>
      </c>
      <c r="D10" s="12">
        <v>1.5530197382601423</v>
      </c>
      <c r="E10" s="15">
        <f>C10*8.47</f>
        <v>8.8592394519578601</v>
      </c>
      <c r="F10" s="14">
        <f t="shared" si="1"/>
        <v>13.154077183063405</v>
      </c>
    </row>
    <row r="11" spans="1:6" x14ac:dyDescent="0.25">
      <c r="A11" s="7">
        <v>41593</v>
      </c>
      <c r="B11" s="8" t="s">
        <v>16</v>
      </c>
      <c r="C11" s="12" t="s">
        <v>9</v>
      </c>
      <c r="D11" s="12"/>
      <c r="E11" s="16" t="s">
        <v>33</v>
      </c>
      <c r="F11" s="14">
        <f t="shared" si="1"/>
        <v>0</v>
      </c>
    </row>
    <row r="12" spans="1:6" x14ac:dyDescent="0.25">
      <c r="A12" s="7">
        <v>41593</v>
      </c>
      <c r="B12" s="8" t="s">
        <v>17</v>
      </c>
      <c r="C12" s="12" t="s">
        <v>9</v>
      </c>
      <c r="D12" s="12"/>
      <c r="E12" s="16" t="s">
        <v>33</v>
      </c>
      <c r="F12" s="14">
        <f t="shared" si="1"/>
        <v>0</v>
      </c>
    </row>
    <row r="13" spans="1:6" x14ac:dyDescent="0.25">
      <c r="A13" s="7">
        <v>41593</v>
      </c>
      <c r="B13" s="8" t="s">
        <v>18</v>
      </c>
      <c r="C13" s="12" t="s">
        <v>9</v>
      </c>
      <c r="D13" s="12"/>
      <c r="E13" s="16" t="s">
        <v>33</v>
      </c>
      <c r="F13" s="14">
        <f t="shared" si="1"/>
        <v>0</v>
      </c>
    </row>
    <row r="14" spans="1:6" x14ac:dyDescent="0.25">
      <c r="A14" s="7">
        <v>41593</v>
      </c>
      <c r="B14" s="8" t="s">
        <v>19</v>
      </c>
      <c r="C14" s="12" t="s">
        <v>9</v>
      </c>
      <c r="D14" s="12"/>
      <c r="E14" s="16" t="s">
        <v>33</v>
      </c>
      <c r="F14" s="14">
        <f t="shared" si="1"/>
        <v>0</v>
      </c>
    </row>
    <row r="15" spans="1:6" x14ac:dyDescent="0.25">
      <c r="A15" s="7">
        <v>41593</v>
      </c>
      <c r="B15" s="8" t="s">
        <v>20</v>
      </c>
      <c r="C15" s="12" t="s">
        <v>9</v>
      </c>
      <c r="D15" s="12"/>
      <c r="E15" s="16" t="s">
        <v>33</v>
      </c>
      <c r="F15" s="14">
        <f t="shared" si="1"/>
        <v>0</v>
      </c>
    </row>
    <row r="16" spans="1:6" x14ac:dyDescent="0.25">
      <c r="A16" s="7">
        <v>41593</v>
      </c>
      <c r="B16" s="8" t="s">
        <v>21</v>
      </c>
      <c r="C16" s="12" t="s">
        <v>9</v>
      </c>
      <c r="D16" s="12"/>
      <c r="E16" s="16" t="s">
        <v>33</v>
      </c>
      <c r="F16" s="14">
        <f t="shared" si="1"/>
        <v>0</v>
      </c>
    </row>
    <row r="17" spans="1:6" x14ac:dyDescent="0.25">
      <c r="A17" s="7">
        <v>41593</v>
      </c>
      <c r="B17" s="8" t="s">
        <v>21</v>
      </c>
      <c r="C17" s="12" t="s">
        <v>9</v>
      </c>
      <c r="D17" s="12"/>
      <c r="E17" s="16" t="s">
        <v>33</v>
      </c>
      <c r="F17" s="14">
        <f t="shared" si="1"/>
        <v>0</v>
      </c>
    </row>
    <row r="18" spans="1:6" x14ac:dyDescent="0.25">
      <c r="A18" s="7">
        <v>41593</v>
      </c>
      <c r="B18" s="8" t="s">
        <v>40</v>
      </c>
      <c r="C18" s="12" t="s">
        <v>9</v>
      </c>
      <c r="D18" s="12"/>
      <c r="E18" s="16" t="s">
        <v>33</v>
      </c>
      <c r="F18" s="14">
        <f t="shared" si="1"/>
        <v>0</v>
      </c>
    </row>
    <row r="19" spans="1:6" x14ac:dyDescent="0.25">
      <c r="A19" s="7">
        <v>41593</v>
      </c>
      <c r="B19" s="8" t="s">
        <v>22</v>
      </c>
      <c r="C19" s="12">
        <v>1.3705869086908884</v>
      </c>
      <c r="D19" s="12">
        <v>1.5836415137943429</v>
      </c>
      <c r="E19" s="15">
        <f>C19*8.47</f>
        <v>11.608871116611825</v>
      </c>
      <c r="F19" s="14">
        <f t="shared" si="1"/>
        <v>13.413443621838086</v>
      </c>
    </row>
    <row r="20" spans="1:6" x14ac:dyDescent="0.25">
      <c r="A20" s="7">
        <v>41593</v>
      </c>
      <c r="B20" s="8" t="s">
        <v>23</v>
      </c>
      <c r="C20" s="12">
        <v>1.4083524051419278</v>
      </c>
      <c r="D20" s="12">
        <v>0.95932736515957606</v>
      </c>
      <c r="E20" s="15">
        <f>C20*8.47</f>
        <v>11.92874487155213</v>
      </c>
      <c r="F20" s="14">
        <f t="shared" si="1"/>
        <v>8.1255027829016093</v>
      </c>
    </row>
    <row r="21" spans="1:6" x14ac:dyDescent="0.25">
      <c r="A21" s="7">
        <v>41593</v>
      </c>
      <c r="B21" s="8" t="s">
        <v>24</v>
      </c>
      <c r="C21" s="12">
        <v>0.61438535882619094</v>
      </c>
      <c r="D21" s="12">
        <v>0.89534922467616229</v>
      </c>
      <c r="E21" s="15">
        <f>C21*8.47</f>
        <v>5.2038439892578374</v>
      </c>
      <c r="F21" s="14">
        <f t="shared" si="1"/>
        <v>7.5836079330070953</v>
      </c>
    </row>
    <row r="22" spans="1:6" x14ac:dyDescent="0.25">
      <c r="A22" s="7">
        <v>41593</v>
      </c>
      <c r="B22" s="8" t="s">
        <v>25</v>
      </c>
      <c r="C22" s="12">
        <v>0.68160508938456454</v>
      </c>
      <c r="D22" s="12">
        <v>0.93106772938669269</v>
      </c>
      <c r="E22" s="15">
        <f>C22*8.47</f>
        <v>5.773195107087262</v>
      </c>
      <c r="F22" s="14">
        <f t="shared" si="1"/>
        <v>7.8861436679052881</v>
      </c>
    </row>
    <row r="23" spans="1:6" x14ac:dyDescent="0.25">
      <c r="A23" s="7">
        <v>41593</v>
      </c>
      <c r="B23" s="8" t="s">
        <v>26</v>
      </c>
      <c r="C23" s="12">
        <v>1.15638500628143</v>
      </c>
      <c r="D23" s="12">
        <v>1.5560583265338814</v>
      </c>
      <c r="E23" s="15">
        <f>C23*8.47</f>
        <v>9.7945810032037137</v>
      </c>
      <c r="F23" s="14">
        <f t="shared" si="1"/>
        <v>13.179814025741976</v>
      </c>
    </row>
    <row r="24" spans="1:6" x14ac:dyDescent="0.25">
      <c r="A24" s="7">
        <v>41593</v>
      </c>
      <c r="B24" s="8" t="s">
        <v>27</v>
      </c>
      <c r="C24" s="12" t="s">
        <v>9</v>
      </c>
      <c r="D24" s="12"/>
      <c r="E24" s="16" t="s">
        <v>33</v>
      </c>
      <c r="F24" s="14">
        <f t="shared" si="1"/>
        <v>0</v>
      </c>
    </row>
    <row r="25" spans="1:6" x14ac:dyDescent="0.25">
      <c r="A25" s="10"/>
      <c r="B25" s="10"/>
      <c r="C25" s="10"/>
      <c r="D25" s="10"/>
      <c r="E25" s="10"/>
      <c r="F25" s="10"/>
    </row>
    <row r="26" spans="1:6" x14ac:dyDescent="0.25">
      <c r="A26" s="17" t="s">
        <v>38</v>
      </c>
      <c r="B26" s="13"/>
      <c r="C26" s="10"/>
      <c r="D26" s="10"/>
      <c r="E26" s="10"/>
      <c r="F26" s="10"/>
    </row>
    <row r="27" spans="1:6" x14ac:dyDescent="0.25">
      <c r="A27" s="9" t="s">
        <v>37</v>
      </c>
      <c r="B27" s="9" t="s">
        <v>2</v>
      </c>
      <c r="C27" s="10"/>
      <c r="D27" s="10"/>
      <c r="E27" s="10"/>
      <c r="F27" s="10"/>
    </row>
    <row r="28" spans="1:6" x14ac:dyDescent="0.25">
      <c r="A28" s="9" t="s">
        <v>36</v>
      </c>
      <c r="B28" s="9" t="s">
        <v>3</v>
      </c>
      <c r="C28" s="10"/>
      <c r="D28" s="10"/>
      <c r="E28" s="10"/>
      <c r="F28" s="10"/>
    </row>
  </sheetData>
  <sortState ref="A3:F24">
    <sortCondition ref="B3:B24"/>
  </sortState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A3" sqref="A3:C18"/>
    </sheetView>
  </sheetViews>
  <sheetFormatPr defaultColWidth="8.85546875" defaultRowHeight="15" x14ac:dyDescent="0.25"/>
  <cols>
    <col min="1" max="1" width="15" customWidth="1"/>
    <col min="2" max="2" width="20.42578125" customWidth="1"/>
    <col min="3" max="3" width="15.85546875" customWidth="1"/>
  </cols>
  <sheetData>
    <row r="1" spans="1:5" x14ac:dyDescent="0.25">
      <c r="A1" s="4" t="s">
        <v>1</v>
      </c>
      <c r="B1" s="3" t="s">
        <v>29</v>
      </c>
      <c r="C1" t="s">
        <v>31</v>
      </c>
      <c r="E1" t="s">
        <v>32</v>
      </c>
    </row>
    <row r="2" spans="1:5" x14ac:dyDescent="0.25">
      <c r="A2" s="2" t="s">
        <v>14</v>
      </c>
      <c r="B2" s="3">
        <v>2.5409999999999999</v>
      </c>
    </row>
    <row r="3" spans="1:5" x14ac:dyDescent="0.25">
      <c r="A3" s="2" t="s">
        <v>28</v>
      </c>
      <c r="B3" s="3">
        <v>6.0964641156522568</v>
      </c>
      <c r="C3" s="1">
        <v>8.0518209854375353</v>
      </c>
    </row>
    <row r="4" spans="1:5" x14ac:dyDescent="0.25">
      <c r="A4" s="2" t="s">
        <v>11</v>
      </c>
      <c r="B4" s="3">
        <v>7.9323661867193493</v>
      </c>
      <c r="C4">
        <v>8.1650993362156985</v>
      </c>
    </row>
    <row r="5" spans="1:5" x14ac:dyDescent="0.25">
      <c r="A5" s="2" t="s">
        <v>15</v>
      </c>
      <c r="B5" s="3">
        <v>2.5409999999999999</v>
      </c>
    </row>
    <row r="6" spans="1:5" x14ac:dyDescent="0.25">
      <c r="A6" s="2" t="s">
        <v>12</v>
      </c>
      <c r="B6" s="3">
        <v>8.8592394519578601</v>
      </c>
      <c r="C6">
        <v>13.154077183063405</v>
      </c>
    </row>
    <row r="7" spans="1:5" x14ac:dyDescent="0.25">
      <c r="A7" s="2" t="s">
        <v>16</v>
      </c>
      <c r="B7" s="3">
        <v>2.5409999999999999</v>
      </c>
    </row>
    <row r="8" spans="1:5" x14ac:dyDescent="0.25">
      <c r="A8" s="2" t="s">
        <v>17</v>
      </c>
      <c r="B8" s="3">
        <v>2.5409999999999999</v>
      </c>
    </row>
    <row r="9" spans="1:5" x14ac:dyDescent="0.25">
      <c r="A9" s="2" t="s">
        <v>18</v>
      </c>
      <c r="B9" s="3">
        <v>2.5409999999999999</v>
      </c>
    </row>
    <row r="10" spans="1:5" x14ac:dyDescent="0.25">
      <c r="A10" s="2" t="s">
        <v>19</v>
      </c>
      <c r="B10" s="3">
        <v>2.5409999999999999</v>
      </c>
    </row>
    <row r="11" spans="1:5" x14ac:dyDescent="0.25">
      <c r="A11" s="2" t="s">
        <v>20</v>
      </c>
      <c r="B11" s="3">
        <v>2.5409999999999999</v>
      </c>
    </row>
    <row r="12" spans="1:5" x14ac:dyDescent="0.25">
      <c r="A12" s="2" t="s">
        <v>21</v>
      </c>
      <c r="B12" s="3">
        <v>2.5409999999999999</v>
      </c>
    </row>
    <row r="13" spans="1:5" x14ac:dyDescent="0.25">
      <c r="A13" s="2" t="s">
        <v>13</v>
      </c>
      <c r="B13" s="3">
        <v>2.5409999999999999</v>
      </c>
    </row>
    <row r="14" spans="1:5" x14ac:dyDescent="0.25">
      <c r="A14" s="2" t="s">
        <v>22</v>
      </c>
      <c r="B14" s="3">
        <v>11.608871116611825</v>
      </c>
      <c r="C14">
        <v>13.413443621838086</v>
      </c>
    </row>
    <row r="15" spans="1:5" x14ac:dyDescent="0.25">
      <c r="A15" s="2" t="s">
        <v>23</v>
      </c>
      <c r="B15" s="3">
        <v>11.92874487155213</v>
      </c>
      <c r="C15">
        <v>8.1255027829016093</v>
      </c>
    </row>
    <row r="16" spans="1:5" x14ac:dyDescent="0.25">
      <c r="A16" s="2" t="s">
        <v>24</v>
      </c>
      <c r="B16" s="3">
        <v>5.2038439892578374</v>
      </c>
      <c r="C16">
        <v>7.5836079330070953</v>
      </c>
    </row>
    <row r="17" spans="1:3" x14ac:dyDescent="0.25">
      <c r="A17" s="2" t="s">
        <v>25</v>
      </c>
      <c r="B17" s="3">
        <v>5.773195107087262</v>
      </c>
      <c r="C17">
        <v>7.8861436679052881</v>
      </c>
    </row>
    <row r="18" spans="1:3" x14ac:dyDescent="0.25">
      <c r="A18" s="2" t="s">
        <v>26</v>
      </c>
      <c r="B18" s="3">
        <v>9.7945810032037137</v>
      </c>
      <c r="C18" s="1">
        <v>13.179814025741976</v>
      </c>
    </row>
    <row r="19" spans="1:3" x14ac:dyDescent="0.25">
      <c r="A19" s="2" t="s">
        <v>27</v>
      </c>
      <c r="B19" s="3">
        <v>2.5409999999999999</v>
      </c>
    </row>
    <row r="33" spans="1:3" x14ac:dyDescent="0.25">
      <c r="A33" s="2" t="s">
        <v>28</v>
      </c>
      <c r="B33" s="3">
        <v>6.0964641156522568</v>
      </c>
      <c r="C33" s="1">
        <v>10</v>
      </c>
    </row>
    <row r="34" spans="1:3" x14ac:dyDescent="0.25">
      <c r="A34" s="2" t="s">
        <v>11</v>
      </c>
      <c r="B34" s="3">
        <v>7.9323661867193493</v>
      </c>
      <c r="C34">
        <v>20</v>
      </c>
    </row>
    <row r="35" spans="1:3" x14ac:dyDescent="0.25">
      <c r="A35" s="2" t="s">
        <v>15</v>
      </c>
      <c r="B35" s="3">
        <v>2.5409999999999999</v>
      </c>
      <c r="C35">
        <v>30</v>
      </c>
    </row>
    <row r="36" spans="1:3" x14ac:dyDescent="0.25">
      <c r="A36" s="2" t="s">
        <v>12</v>
      </c>
      <c r="B36" s="3">
        <v>8.8592394519578601</v>
      </c>
      <c r="C36">
        <v>40</v>
      </c>
    </row>
    <row r="37" spans="1:3" x14ac:dyDescent="0.25">
      <c r="A37" s="2" t="s">
        <v>16</v>
      </c>
      <c r="B37" s="3">
        <v>2.5409999999999999</v>
      </c>
      <c r="C37">
        <v>50</v>
      </c>
    </row>
  </sheetData>
  <sortState ref="A2:C19">
    <sortCondition ref="A2:A19"/>
  </sortState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7" sqref="C17"/>
    </sheetView>
  </sheetViews>
  <sheetFormatPr defaultRowHeight="15" x14ac:dyDescent="0.25"/>
  <sheetData>
    <row r="1" spans="1:3" x14ac:dyDescent="0.25">
      <c r="A1" t="s">
        <v>34</v>
      </c>
      <c r="B1" t="s">
        <v>10</v>
      </c>
      <c r="C1" t="s">
        <v>35</v>
      </c>
    </row>
    <row r="2" spans="1:3" x14ac:dyDescent="0.25">
      <c r="A2" t="s">
        <v>28</v>
      </c>
      <c r="B2">
        <v>6.0964641156522568</v>
      </c>
      <c r="C2">
        <v>8.0518209854375353</v>
      </c>
    </row>
    <row r="3" spans="1:3" x14ac:dyDescent="0.25">
      <c r="A3" t="s">
        <v>11</v>
      </c>
      <c r="B3">
        <v>7.9323661867193493</v>
      </c>
      <c r="C3">
        <v>8.1650993362156985</v>
      </c>
    </row>
    <row r="4" spans="1:3" x14ac:dyDescent="0.25">
      <c r="A4" t="s">
        <v>12</v>
      </c>
      <c r="B4">
        <v>8.8592394519578601</v>
      </c>
      <c r="C4">
        <v>13.154077183063405</v>
      </c>
    </row>
    <row r="5" spans="1:3" x14ac:dyDescent="0.25">
      <c r="A5" t="s">
        <v>22</v>
      </c>
      <c r="B5">
        <v>11.608871116611825</v>
      </c>
      <c r="C5">
        <v>13.413443621838086</v>
      </c>
    </row>
    <row r="6" spans="1:3" x14ac:dyDescent="0.25">
      <c r="A6" t="s">
        <v>23</v>
      </c>
      <c r="B6">
        <v>11.92874487155213</v>
      </c>
      <c r="C6">
        <v>8.1255027829016093</v>
      </c>
    </row>
    <row r="7" spans="1:3" x14ac:dyDescent="0.25">
      <c r="A7" t="s">
        <v>24</v>
      </c>
      <c r="B7">
        <v>5.2038439892578374</v>
      </c>
      <c r="C7">
        <v>7.5836079330070953</v>
      </c>
    </row>
    <row r="8" spans="1:3" x14ac:dyDescent="0.25">
      <c r="A8" t="s">
        <v>25</v>
      </c>
      <c r="B8">
        <v>5.773195107087262</v>
      </c>
      <c r="C8">
        <v>7.8861436679052881</v>
      </c>
    </row>
    <row r="9" spans="1:3" x14ac:dyDescent="0.25">
      <c r="A9" t="s">
        <v>26</v>
      </c>
      <c r="B9">
        <v>9.7945810032037137</v>
      </c>
      <c r="C9">
        <v>13.179814025741976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mwilk</dc:creator>
  <cp:lastModifiedBy>mcadieux</cp:lastModifiedBy>
  <dcterms:created xsi:type="dcterms:W3CDTF">2013-01-17T16:56:43Z</dcterms:created>
  <dcterms:modified xsi:type="dcterms:W3CDTF">2016-03-16T21:58:48Z</dcterms:modified>
</cp:coreProperties>
</file>